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Бюджет!#REF!</definedName>
    <definedName name="LAST_CELL" localSheetId="0">Бюджет!$E$61</definedName>
    <definedName name="SIGN" localSheetId="0">Бюджет!$A$18:$D$19</definedName>
  </definedNames>
  <calcPr calcId="144525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F52" i="1"/>
  <c r="F56" i="1"/>
  <c r="F15" i="1"/>
  <c r="F29" i="1"/>
  <c r="F55" i="1" l="1"/>
  <c r="F9" i="1" l="1"/>
  <c r="F11" i="1" l="1"/>
  <c r="F10" i="1"/>
  <c r="F12" i="1"/>
  <c r="F13" i="1"/>
  <c r="F14" i="1"/>
  <c r="F16" i="1"/>
  <c r="F17" i="1"/>
  <c r="F18" i="1"/>
  <c r="F19" i="1"/>
  <c r="F20" i="1"/>
  <c r="F21" i="1"/>
  <c r="F22" i="1"/>
  <c r="F23" i="1"/>
  <c r="F25" i="1"/>
  <c r="F26" i="1"/>
  <c r="F27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3" i="1"/>
  <c r="F54" i="1"/>
  <c r="G9" i="1"/>
</calcChain>
</file>

<file path=xl/sharedStrings.xml><?xml version="1.0" encoding="utf-8"?>
<sst xmlns="http://schemas.openxmlformats.org/spreadsheetml/2006/main" count="127" uniqueCount="93">
  <si>
    <t>(наименование органа, исполняющего бюджет)</t>
  </si>
  <si>
    <t>тыс. руб.</t>
  </si>
  <si>
    <t>Наименование кода</t>
  </si>
  <si>
    <t>Раздел</t>
  </si>
  <si>
    <t>КФСР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</si>
  <si>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</si>
  <si>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</si>
  <si>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</si>
  <si>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</si>
  <si>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</si>
  <si>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</si>
  <si>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</si>
  <si>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</si>
  <si>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</si>
  <si>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</si>
  <si>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</si>
  <si>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</si>
  <si>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02</t>
  </si>
  <si>
    <t>Мобилизационная подготовка экономики</t>
  </si>
  <si>
    <t>0204</t>
  </si>
  <si>
    <t>03</t>
  </si>
  <si>
    <t>0309</t>
  </si>
  <si>
    <t>Другие вопросы в области национальной безопасности и правоохранительной деятельности</t>
  </si>
  <si>
    <t>0314</t>
  </si>
  <si>
    <t>04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</si>
  <si>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</si>
  <si>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</si>
  <si>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</si>
  <si>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</si>
  <si>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</si>
  <si>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</si>
  <si>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</si>
  <si>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</si>
  <si>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</si>
  <si>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</si>
  <si>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</si>
  <si>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06</t>
  </si>
  <si>
    <t>Другие вопросы в области охраны окружающей среды</t>
  </si>
  <si>
    <t>0605</t>
  </si>
  <si>
    <t>07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</si>
  <si>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</si>
  <si>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</si>
  <si>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</si>
  <si>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</si>
  <si>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</si>
  <si>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</si>
  <si>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</si>
  <si>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</si>
  <si>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</si>
  <si>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</si>
  <si>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08</t>
  </si>
  <si>
    <t>Культура</t>
  </si>
  <si>
    <t>0801</t>
  </si>
  <si>
    <t>Другие вопросы в области культуры, кинематографии</t>
  </si>
  <si>
    <t>0804</t>
  </si>
  <si>
    <t>09</t>
  </si>
  <si>
    <t>Другие вопросы в области здравоохранения</t>
  </si>
  <si>
    <t>0909</t>
  </si>
  <si>
    <t>10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</si>
  <si>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</si>
  <si>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</si>
  <si>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</si>
  <si>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</si>
  <si>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</si>
  <si>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</si>
  <si>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</si>
  <si>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</si>
  <si>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</t>
  </si>
  <si>
    <t>Физическая культура</t>
  </si>
  <si>
    <t>1101</t>
  </si>
  <si>
    <t>13</t>
  </si>
  <si>
    <t>1301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</si>
  <si>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</si>
  <si>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</si>
  <si>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</si>
  <si>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</si>
  <si>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% соотношение увеличения/уменьшения ассигнований</t>
  </si>
  <si>
    <t>Прочие межбюджетные трансферты общего характера</t>
  </si>
  <si>
    <t>1403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</si>
  <si>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</si>
  <si>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</si>
  <si>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Обслуживание государственного (муниципального) внутреннего долга</t>
  </si>
  <si>
    <t>Анализ увеличения ассигнований  на 30.12.2025г.</t>
  </si>
  <si>
    <t>Ассигнования 2025 год по решению Думы  25.12.2025г.</t>
  </si>
  <si>
    <t>0111</t>
  </si>
  <si>
    <t>0406</t>
  </si>
  <si>
    <t>0502</t>
  </si>
  <si>
    <t>Резервные фонды</t>
  </si>
  <si>
    <t>Водное хозяйство</t>
  </si>
  <si>
    <t>Коммунальное хозяйство</t>
  </si>
  <si>
    <t>КОМИТЕТ ПО ФИНАНСАМ ЗАЛАРИНСКОГО МО ИО</t>
  </si>
  <si>
    <t>Ассигнования 2025 год на основании сводной бюджетной росписи декабрь(окончательная)</t>
  </si>
  <si>
    <t>увеличение/уменьшение ассигнований на 30.12.2025 г в сравнении с Решением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</si>
</sst>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/>
    </xf>
    <xf numFmtId="164" fontId="6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6"/>
  <sheetViews>
    <sheetView showGridLines="0" tabSelected="1" topLeftCell="A24" zoomScaleNormal="100" workbookViewId="0">
      <selection activeCell="G10" sqref="G10"/>
    </sheetView>
  </sheetViews>
  <sheetFormatPr defaultRowHeight="12.75" customHeight="1" outlineLevelRow="1" x14ac:dyDescent="0.2"/>
  <cols>
    <col min="1" max="1" width="31.28515625" customWidth="1"/>
    <col min="2" max="2" width="10.28515625" customWidth="1"/>
    <col min="3" max="3" width="9.28515625" customWidth="1"/>
    <col min="4" max="4" width="19" customWidth="1"/>
    <col min="5" max="7" width="19.140625" customWidth="1"/>
  </cols>
  <sheetData>
    <row r="1" spans="1:7" x14ac:dyDescent="0.2">
      <c r="A1" s="25" t="s">
        <v>90</v>
      </c>
      <c r="B1" s="25"/>
      <c r="C1" s="25"/>
      <c r="D1" s="25"/>
      <c r="E1" s="25"/>
      <c r="F1" s="25"/>
      <c r="G1" s="3"/>
    </row>
    <row r="2" spans="1:7" x14ac:dyDescent="0.2">
      <c r="A2" s="4" t="s">
        <v>0</v>
      </c>
      <c r="B2" s="3"/>
      <c r="C2" s="3"/>
      <c r="D2" s="3"/>
      <c r="E2" s="3"/>
      <c r="F2" s="3"/>
      <c r="G2" s="3"/>
    </row>
    <row r="3" spans="1:7" ht="14.25" x14ac:dyDescent="0.2">
      <c r="A3" s="1"/>
      <c r="B3" s="2"/>
      <c r="C3" s="2"/>
      <c r="D3" s="2"/>
      <c r="E3" s="2"/>
      <c r="F3" s="2"/>
      <c r="G3" s="2"/>
    </row>
    <row r="4" spans="1:7" ht="14.25" x14ac:dyDescent="0.2">
      <c r="A4" s="1" t="s">
        <v>82</v>
      </c>
      <c r="B4" s="2"/>
      <c r="C4" s="2"/>
      <c r="D4" s="2"/>
      <c r="E4" s="2"/>
      <c r="F4" s="2"/>
      <c r="G4" s="2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21"/>
      <c r="B6" s="22"/>
      <c r="C6" s="22"/>
      <c r="D6" s="22"/>
      <c r="E6" s="5"/>
      <c r="F6" s="5"/>
      <c r="G6" s="5"/>
    </row>
    <row r="7" spans="1:7" x14ac:dyDescent="0.2">
      <c r="A7" s="5"/>
      <c r="B7" s="6"/>
      <c r="C7" s="6"/>
      <c r="D7" s="6"/>
      <c r="E7" s="3"/>
      <c r="F7" s="3"/>
      <c r="G7" s="7" t="s">
        <v>1</v>
      </c>
    </row>
    <row r="8" spans="1:7" ht="52.5" x14ac:dyDescent="0.2">
      <c r="A8" s="8" t="s">
        <v>2</v>
      </c>
      <c r="B8" s="8" t="s">
        <v>3</v>
      </c>
      <c r="C8" s="8" t="s">
        <v>4</v>
      </c>
      <c r="D8" s="8" t="s">
        <v>83</v>
      </c>
      <c r="E8" s="8" t="s">
        <v>91</v>
      </c>
      <c r="F8" s="8" t="s">
        <v>92</v>
      </c>
      <c r="G8" s="8" t="s">
        <v>76</v>
      </c>
    </row>
    <row r="9" spans="1:7" x14ac:dyDescent="0.2">
      <c r="A9" s="9"/>
      <c r="B9" s="10" t="s">
        <v>5</v>
      </c>
      <c r="C9" s="11"/>
      <c r="D9" s="12">
        <v>141650.70000000001</v>
      </c>
      <c r="E9" s="12">
        <v>139320.6</v>
      </c>
      <c r="F9" s="12">
        <f>E9-D9</f>
        <v>-2330.1000000000058</v>
      </c>
      <c r="G9" s="12">
        <f>E9/D9*100</f>
        <v>98.355038132533039</v>
      </c>
    </row>
    <row r="10" spans="1:7" ht="45" outlineLevel="1" x14ac:dyDescent="0.2">
      <c r="A10" s="13" t="s">
        <v>6</v>
      </c>
      <c r="B10" s="13" t="s">
        <v>5</v>
      </c>
      <c r="C10" s="14" t="s">
        <v>7</v>
      </c>
      <c r="D10" s="15">
        <v>5421</v>
      </c>
      <c r="E10" s="15">
        <v>5460</v>
      </c>
      <c r="F10" s="15">
        <f>E10-D10</f>
        <v>39</v>
      </c>
      <c r="G10" s="15">
        <f>E10/D10*100</f>
        <v>100.71942446043165</v>
      </c>
    </row>
    <row r="11" spans="1:7" ht="56.25" outlineLevel="1" x14ac:dyDescent="0.2">
      <c r="A11" s="13" t="s">
        <v>8</v>
      </c>
      <c r="B11" s="13" t="s">
        <v>5</v>
      </c>
      <c r="C11" s="14" t="s">
        <v>9</v>
      </c>
      <c r="D11" s="15">
        <v>3044.8</v>
      </c>
      <c r="E11" s="15">
        <v>3049.1</v>
      </c>
      <c r="F11" s="15">
        <f>E11-D11</f>
        <v>4.2999999999997272</v>
      </c>
      <c r="G11" s="15">
        <f>E11/D11*100</f>
        <v>100.14122438255386</v>
      </c>
    </row>
    <row r="12" spans="1:7" ht="56.25" outlineLevel="1" x14ac:dyDescent="0.2">
      <c r="A12" s="13" t="s">
        <v>79</v>
      </c>
      <c r="B12" s="13" t="s">
        <v>5</v>
      </c>
      <c r="C12" s="14" t="s">
        <v>10</v>
      </c>
      <c r="D12" s="15">
        <v>86199.3</v>
      </c>
      <c r="E12" s="15">
        <v>85476.7</v>
      </c>
      <c r="F12" s="15">
        <f t="shared" ref="F12:F55" si="0">E12-D12</f>
        <v>-722.60000000000582</v>
      </c>
      <c r="G12" s="15">
        <f t="shared" ref="G12:G55" si="1">E12/D12*100</f>
        <v>99.161710129896647</v>
      </c>
    </row>
    <row r="13" spans="1:7" outlineLevel="1" x14ac:dyDescent="0.2">
      <c r="A13" s="13" t="s">
        <v>11</v>
      </c>
      <c r="B13" s="13" t="s">
        <v>5</v>
      </c>
      <c r="C13" s="14" t="s">
        <v>12</v>
      </c>
      <c r="D13" s="15">
        <v>2.9</v>
      </c>
      <c r="E13" s="15">
        <v>2.9</v>
      </c>
      <c r="F13" s="15">
        <f t="shared" si="0"/>
        <v>0</v>
      </c>
      <c r="G13" s="15">
        <f t="shared" si="1"/>
        <v>100</v>
      </c>
    </row>
    <row r="14" spans="1:7" ht="45" outlineLevel="1" x14ac:dyDescent="0.2">
      <c r="A14" s="13" t="s">
        <v>13</v>
      </c>
      <c r="B14" s="13" t="s">
        <v>5</v>
      </c>
      <c r="C14" s="14" t="s">
        <v>14</v>
      </c>
      <c r="D14" s="15">
        <v>25258.799999999999</v>
      </c>
      <c r="E14" s="15">
        <v>24751.599999999999</v>
      </c>
      <c r="F14" s="15">
        <f t="shared" si="0"/>
        <v>-507.20000000000073</v>
      </c>
      <c r="G14" s="15">
        <f t="shared" si="1"/>
        <v>97.991986951082382</v>
      </c>
    </row>
    <row r="15" spans="1:7" outlineLevel="1" x14ac:dyDescent="0.2">
      <c r="A15" s="13" t="s">
        <v>87</v>
      </c>
      <c r="B15" s="23" t="s">
        <v>5</v>
      </c>
      <c r="C15" s="24" t="s">
        <v>84</v>
      </c>
      <c r="D15" s="15">
        <v>1000</v>
      </c>
      <c r="E15" s="15">
        <v>0</v>
      </c>
      <c r="F15" s="15">
        <f t="shared" si="0"/>
        <v>-1000</v>
      </c>
      <c r="G15" s="15">
        <f t="shared" si="1"/>
        <v>0</v>
      </c>
    </row>
    <row r="16" spans="1:7" outlineLevel="1" x14ac:dyDescent="0.2">
      <c r="A16" s="13" t="s">
        <v>15</v>
      </c>
      <c r="B16" s="13" t="s">
        <v>5</v>
      </c>
      <c r="C16" s="14" t="s">
        <v>16</v>
      </c>
      <c r="D16" s="15">
        <v>20724</v>
      </c>
      <c r="E16" s="15">
        <v>20580.3</v>
      </c>
      <c r="F16" s="15">
        <f t="shared" si="0"/>
        <v>-143.70000000000073</v>
      </c>
      <c r="G16" s="15">
        <f t="shared" si="1"/>
        <v>99.306601042269833</v>
      </c>
    </row>
    <row r="17" spans="1:7" x14ac:dyDescent="0.2">
      <c r="A17" s="9"/>
      <c r="B17" s="10" t="s">
        <v>17</v>
      </c>
      <c r="C17" s="11"/>
      <c r="D17" s="12">
        <v>572</v>
      </c>
      <c r="E17" s="12">
        <v>572</v>
      </c>
      <c r="F17" s="12">
        <f t="shared" si="0"/>
        <v>0</v>
      </c>
      <c r="G17" s="12">
        <f t="shared" si="1"/>
        <v>100</v>
      </c>
    </row>
    <row r="18" spans="1:7" outlineLevel="1" x14ac:dyDescent="0.2">
      <c r="A18" s="13" t="s">
        <v>18</v>
      </c>
      <c r="B18" s="13" t="s">
        <v>17</v>
      </c>
      <c r="C18" s="14" t="s">
        <v>19</v>
      </c>
      <c r="D18" s="15">
        <v>572</v>
      </c>
      <c r="E18" s="15">
        <v>572</v>
      </c>
      <c r="F18" s="15">
        <f t="shared" si="0"/>
        <v>0</v>
      </c>
      <c r="G18" s="15">
        <f t="shared" si="1"/>
        <v>100</v>
      </c>
    </row>
    <row r="19" spans="1:7" x14ac:dyDescent="0.2">
      <c r="A19" s="9"/>
      <c r="B19" s="10" t="s">
        <v>20</v>
      </c>
      <c r="C19" s="11"/>
      <c r="D19" s="12">
        <v>2077.6</v>
      </c>
      <c r="E19" s="12">
        <v>2050.6999999999998</v>
      </c>
      <c r="F19" s="12">
        <f t="shared" si="0"/>
        <v>-26.900000000000091</v>
      </c>
      <c r="G19" s="12">
        <f t="shared" si="1"/>
        <v>98.705236811705817</v>
      </c>
    </row>
    <row r="20" spans="1:7" outlineLevel="1" x14ac:dyDescent="0.2">
      <c r="A20" s="13" t="s">
        <v>80</v>
      </c>
      <c r="B20" s="13" t="s">
        <v>20</v>
      </c>
      <c r="C20" s="14" t="s">
        <v>21</v>
      </c>
      <c r="D20" s="15">
        <v>1827.6</v>
      </c>
      <c r="E20" s="15">
        <v>1827.6</v>
      </c>
      <c r="F20" s="15">
        <f t="shared" si="0"/>
        <v>0</v>
      </c>
      <c r="G20" s="15">
        <f t="shared" si="1"/>
        <v>100</v>
      </c>
    </row>
    <row r="21" spans="1:7" ht="33.75" outlineLevel="1" x14ac:dyDescent="0.2">
      <c r="A21" s="13" t="s">
        <v>22</v>
      </c>
      <c r="B21" s="13" t="s">
        <v>20</v>
      </c>
      <c r="C21" s="14" t="s">
        <v>23</v>
      </c>
      <c r="D21" s="15">
        <v>250</v>
      </c>
      <c r="E21" s="15">
        <v>223.1</v>
      </c>
      <c r="F21" s="15">
        <f t="shared" si="0"/>
        <v>-26.900000000000006</v>
      </c>
      <c r="G21" s="15">
        <f t="shared" si="1"/>
        <v>89.24</v>
      </c>
    </row>
    <row r="22" spans="1:7" x14ac:dyDescent="0.2">
      <c r="A22" s="9"/>
      <c r="B22" s="10" t="s">
        <v>24</v>
      </c>
      <c r="C22" s="11"/>
      <c r="D22" s="12">
        <v>18337.599999999999</v>
      </c>
      <c r="E22" s="12">
        <v>18337.599999999999</v>
      </c>
      <c r="F22" s="12">
        <f t="shared" si="0"/>
        <v>0</v>
      </c>
      <c r="G22" s="12">
        <f t="shared" si="1"/>
        <v>100</v>
      </c>
    </row>
    <row r="23" spans="1:7" outlineLevel="1" x14ac:dyDescent="0.2">
      <c r="A23" s="13" t="s">
        <v>25</v>
      </c>
      <c r="B23" s="13" t="s">
        <v>24</v>
      </c>
      <c r="C23" s="14" t="s">
        <v>26</v>
      </c>
      <c r="D23" s="15">
        <v>374.4</v>
      </c>
      <c r="E23" s="15">
        <v>374.4</v>
      </c>
      <c r="F23" s="15">
        <f t="shared" si="0"/>
        <v>0</v>
      </c>
      <c r="G23" s="15">
        <f t="shared" si="1"/>
        <v>100</v>
      </c>
    </row>
    <row r="24" spans="1:7" outlineLevel="1" x14ac:dyDescent="0.2">
      <c r="A24" s="13" t="s">
        <v>88</v>
      </c>
      <c r="B24" s="13" t="s">
        <v>24</v>
      </c>
      <c r="C24" s="14" t="s">
        <v>85</v>
      </c>
      <c r="D24" s="15">
        <v>7849</v>
      </c>
      <c r="E24" s="15">
        <v>7849</v>
      </c>
      <c r="F24" s="15"/>
      <c r="G24" s="15"/>
    </row>
    <row r="25" spans="1:7" outlineLevel="1" x14ac:dyDescent="0.2">
      <c r="A25" s="13" t="s">
        <v>27</v>
      </c>
      <c r="B25" s="13" t="s">
        <v>24</v>
      </c>
      <c r="C25" s="14" t="s">
        <v>28</v>
      </c>
      <c r="D25" s="15">
        <v>9312.6</v>
      </c>
      <c r="E25" s="15">
        <v>9312.6</v>
      </c>
      <c r="F25" s="15">
        <f t="shared" si="0"/>
        <v>0</v>
      </c>
      <c r="G25" s="15">
        <f t="shared" si="1"/>
        <v>100</v>
      </c>
    </row>
    <row r="26" spans="1:7" ht="22.5" outlineLevel="1" x14ac:dyDescent="0.2">
      <c r="A26" s="13" t="s">
        <v>29</v>
      </c>
      <c r="B26" s="13" t="s">
        <v>24</v>
      </c>
      <c r="C26" s="14" t="s">
        <v>30</v>
      </c>
      <c r="D26" s="15">
        <v>801.6</v>
      </c>
      <c r="E26" s="15">
        <v>801.6</v>
      </c>
      <c r="F26" s="15">
        <f t="shared" si="0"/>
        <v>0</v>
      </c>
      <c r="G26" s="15">
        <f t="shared" si="1"/>
        <v>100</v>
      </c>
    </row>
    <row r="27" spans="1:7" x14ac:dyDescent="0.2">
      <c r="A27" s="9"/>
      <c r="B27" s="10" t="s">
        <v>31</v>
      </c>
      <c r="C27" s="11"/>
      <c r="D27" s="12">
        <v>374134.2</v>
      </c>
      <c r="E27" s="12">
        <v>374139.8</v>
      </c>
      <c r="F27" s="12">
        <f t="shared" si="0"/>
        <v>5.5999999999767169</v>
      </c>
      <c r="G27" s="12">
        <f t="shared" si="1"/>
        <v>100.00149678912005</v>
      </c>
    </row>
    <row r="28" spans="1:7" outlineLevel="1" x14ac:dyDescent="0.2">
      <c r="A28" s="13" t="s">
        <v>32</v>
      </c>
      <c r="B28" s="13" t="s">
        <v>31</v>
      </c>
      <c r="C28" s="14" t="s">
        <v>33</v>
      </c>
      <c r="D28" s="15">
        <v>4139</v>
      </c>
      <c r="E28" s="15">
        <v>4144.5</v>
      </c>
      <c r="F28" s="15">
        <f t="shared" si="0"/>
        <v>5.5</v>
      </c>
      <c r="G28" s="15">
        <f t="shared" si="1"/>
        <v>100.13288233872916</v>
      </c>
    </row>
    <row r="29" spans="1:7" outlineLevel="1" x14ac:dyDescent="0.2">
      <c r="A29" s="13" t="s">
        <v>89</v>
      </c>
      <c r="B29" s="13" t="s">
        <v>31</v>
      </c>
      <c r="C29" s="14" t="s">
        <v>86</v>
      </c>
      <c r="D29" s="15">
        <v>299999.90000000002</v>
      </c>
      <c r="E29" s="15">
        <v>299999.90000000002</v>
      </c>
      <c r="F29" s="15">
        <f t="shared" si="0"/>
        <v>0</v>
      </c>
      <c r="G29" s="15">
        <f t="shared" si="1"/>
        <v>100</v>
      </c>
    </row>
    <row r="30" spans="1:7" ht="22.5" outlineLevel="1" x14ac:dyDescent="0.2">
      <c r="A30" s="13" t="s">
        <v>34</v>
      </c>
      <c r="B30" s="13" t="s">
        <v>31</v>
      </c>
      <c r="C30" s="14" t="s">
        <v>35</v>
      </c>
      <c r="D30" s="15">
        <v>69995.399999999994</v>
      </c>
      <c r="E30" s="15">
        <v>69995.399999999994</v>
      </c>
      <c r="F30" s="15">
        <f t="shared" si="0"/>
        <v>0</v>
      </c>
      <c r="G30" s="15">
        <f t="shared" si="1"/>
        <v>100</v>
      </c>
    </row>
    <row r="31" spans="1:7" x14ac:dyDescent="0.2">
      <c r="A31" s="9"/>
      <c r="B31" s="10" t="s">
        <v>36</v>
      </c>
      <c r="C31" s="11"/>
      <c r="D31" s="12">
        <v>14852</v>
      </c>
      <c r="E31" s="12">
        <v>14852</v>
      </c>
      <c r="F31" s="12">
        <f t="shared" si="0"/>
        <v>0</v>
      </c>
      <c r="G31" s="12">
        <f t="shared" si="1"/>
        <v>100</v>
      </c>
    </row>
    <row r="32" spans="1:7" ht="22.5" outlineLevel="1" x14ac:dyDescent="0.2">
      <c r="A32" s="13" t="s">
        <v>37</v>
      </c>
      <c r="B32" s="13" t="s">
        <v>36</v>
      </c>
      <c r="C32" s="14" t="s">
        <v>38</v>
      </c>
      <c r="D32" s="15">
        <v>14852</v>
      </c>
      <c r="E32" s="15">
        <v>14852</v>
      </c>
      <c r="F32" s="15">
        <f t="shared" si="0"/>
        <v>0</v>
      </c>
      <c r="G32" s="15">
        <f t="shared" si="1"/>
        <v>100</v>
      </c>
    </row>
    <row r="33" spans="1:7" x14ac:dyDescent="0.2">
      <c r="A33" s="9"/>
      <c r="B33" s="10" t="s">
        <v>39</v>
      </c>
      <c r="C33" s="11"/>
      <c r="D33" s="12">
        <v>1827542.2</v>
      </c>
      <c r="E33" s="12">
        <v>1830140.4</v>
      </c>
      <c r="F33" s="12">
        <f t="shared" si="0"/>
        <v>2598.1999999999534</v>
      </c>
      <c r="G33" s="12">
        <f t="shared" si="1"/>
        <v>100.14216908370159</v>
      </c>
    </row>
    <row r="34" spans="1:7" outlineLevel="1" x14ac:dyDescent="0.2">
      <c r="A34" s="13" t="s">
        <v>40</v>
      </c>
      <c r="B34" s="13" t="s">
        <v>39</v>
      </c>
      <c r="C34" s="14" t="s">
        <v>41</v>
      </c>
      <c r="D34" s="15">
        <v>443950.1</v>
      </c>
      <c r="E34" s="15">
        <v>444441.9</v>
      </c>
      <c r="F34" s="15">
        <f t="shared" si="0"/>
        <v>491.80000000004657</v>
      </c>
      <c r="G34" s="15">
        <f t="shared" si="1"/>
        <v>100.11077821584003</v>
      </c>
    </row>
    <row r="35" spans="1:7" outlineLevel="1" x14ac:dyDescent="0.2">
      <c r="A35" s="13" t="s">
        <v>42</v>
      </c>
      <c r="B35" s="13" t="s">
        <v>39</v>
      </c>
      <c r="C35" s="14" t="s">
        <v>43</v>
      </c>
      <c r="D35" s="15">
        <v>1215959.6000000001</v>
      </c>
      <c r="E35" s="15">
        <v>1218537.8</v>
      </c>
      <c r="F35" s="15">
        <f t="shared" si="0"/>
        <v>2578.1999999999534</v>
      </c>
      <c r="G35" s="15">
        <f t="shared" si="1"/>
        <v>100.21203007073589</v>
      </c>
    </row>
    <row r="36" spans="1:7" outlineLevel="1" x14ac:dyDescent="0.2">
      <c r="A36" s="13" t="s">
        <v>44</v>
      </c>
      <c r="B36" s="13" t="s">
        <v>39</v>
      </c>
      <c r="C36" s="14" t="s">
        <v>45</v>
      </c>
      <c r="D36" s="15">
        <v>115376.9</v>
      </c>
      <c r="E36" s="15">
        <v>115458.2</v>
      </c>
      <c r="F36" s="15">
        <f t="shared" si="0"/>
        <v>81.30000000000291</v>
      </c>
      <c r="G36" s="15">
        <f t="shared" si="1"/>
        <v>100.07046471174039</v>
      </c>
    </row>
    <row r="37" spans="1:7" outlineLevel="1" x14ac:dyDescent="0.2">
      <c r="A37" s="13" t="s">
        <v>46</v>
      </c>
      <c r="B37" s="13" t="s">
        <v>39</v>
      </c>
      <c r="C37" s="14" t="s">
        <v>47</v>
      </c>
      <c r="D37" s="15">
        <v>8836.7000000000007</v>
      </c>
      <c r="E37" s="15">
        <v>8822.7000000000007</v>
      </c>
      <c r="F37" s="15">
        <f t="shared" si="0"/>
        <v>-14</v>
      </c>
      <c r="G37" s="15">
        <f t="shared" si="1"/>
        <v>99.841569816786816</v>
      </c>
    </row>
    <row r="38" spans="1:7" outlineLevel="1" x14ac:dyDescent="0.2">
      <c r="A38" s="13" t="s">
        <v>48</v>
      </c>
      <c r="B38" s="13" t="s">
        <v>39</v>
      </c>
      <c r="C38" s="14" t="s">
        <v>49</v>
      </c>
      <c r="D38" s="15">
        <v>43419</v>
      </c>
      <c r="E38" s="15">
        <v>42879.8</v>
      </c>
      <c r="F38" s="15">
        <f t="shared" si="0"/>
        <v>-539.19999999999709</v>
      </c>
      <c r="G38" s="15">
        <f t="shared" si="1"/>
        <v>98.758147354844667</v>
      </c>
    </row>
    <row r="39" spans="1:7" x14ac:dyDescent="0.2">
      <c r="A39" s="9"/>
      <c r="B39" s="10" t="s">
        <v>50</v>
      </c>
      <c r="C39" s="11"/>
      <c r="D39" s="12">
        <v>79337.3</v>
      </c>
      <c r="E39" s="12">
        <v>79130</v>
      </c>
      <c r="F39" s="12">
        <f t="shared" si="0"/>
        <v>-207.30000000000291</v>
      </c>
      <c r="G39" s="12">
        <f t="shared" si="1"/>
        <v>99.738710543464421</v>
      </c>
    </row>
    <row r="40" spans="1:7" outlineLevel="1" x14ac:dyDescent="0.2">
      <c r="A40" s="13" t="s">
        <v>51</v>
      </c>
      <c r="B40" s="13" t="s">
        <v>50</v>
      </c>
      <c r="C40" s="14" t="s">
        <v>52</v>
      </c>
      <c r="D40" s="15">
        <v>55729.8</v>
      </c>
      <c r="E40" s="15">
        <v>55251.5</v>
      </c>
      <c r="F40" s="15">
        <f t="shared" si="0"/>
        <v>-478.30000000000291</v>
      </c>
      <c r="G40" s="15">
        <f t="shared" si="1"/>
        <v>99.141751809624296</v>
      </c>
    </row>
    <row r="41" spans="1:7" ht="22.5" outlineLevel="1" x14ac:dyDescent="0.2">
      <c r="A41" s="13" t="s">
        <v>53</v>
      </c>
      <c r="B41" s="13" t="s">
        <v>50</v>
      </c>
      <c r="C41" s="14" t="s">
        <v>54</v>
      </c>
      <c r="D41" s="15">
        <v>23607.5</v>
      </c>
      <c r="E41" s="15">
        <v>23878.5</v>
      </c>
      <c r="F41" s="15">
        <f t="shared" si="0"/>
        <v>271</v>
      </c>
      <c r="G41" s="15">
        <f t="shared" si="1"/>
        <v>101.14794027321825</v>
      </c>
    </row>
    <row r="42" spans="1:7" x14ac:dyDescent="0.2">
      <c r="A42" s="9"/>
      <c r="B42" s="10" t="s">
        <v>55</v>
      </c>
      <c r="C42" s="11"/>
      <c r="D42" s="12">
        <v>1152.5</v>
      </c>
      <c r="E42" s="12">
        <v>1152.5</v>
      </c>
      <c r="F42" s="12">
        <f t="shared" si="0"/>
        <v>0</v>
      </c>
      <c r="G42" s="12">
        <f t="shared" si="1"/>
        <v>100</v>
      </c>
    </row>
    <row r="43" spans="1:7" ht="22.5" outlineLevel="1" x14ac:dyDescent="0.2">
      <c r="A43" s="13" t="s">
        <v>56</v>
      </c>
      <c r="B43" s="13" t="s">
        <v>55</v>
      </c>
      <c r="C43" s="14" t="s">
        <v>57</v>
      </c>
      <c r="D43" s="15">
        <v>1152.5</v>
      </c>
      <c r="E43" s="15">
        <v>1152.5</v>
      </c>
      <c r="F43" s="15">
        <f t="shared" si="0"/>
        <v>0</v>
      </c>
      <c r="G43" s="15">
        <f t="shared" si="1"/>
        <v>100</v>
      </c>
    </row>
    <row r="44" spans="1:7" x14ac:dyDescent="0.2">
      <c r="A44" s="9"/>
      <c r="B44" s="10" t="s">
        <v>58</v>
      </c>
      <c r="C44" s="11"/>
      <c r="D44" s="12">
        <v>32776.300000000003</v>
      </c>
      <c r="E44" s="12">
        <v>32542.400000000001</v>
      </c>
      <c r="F44" s="12">
        <f t="shared" si="0"/>
        <v>-233.90000000000146</v>
      </c>
      <c r="G44" s="12">
        <f t="shared" si="1"/>
        <v>99.286374606041562</v>
      </c>
    </row>
    <row r="45" spans="1:7" outlineLevel="1" x14ac:dyDescent="0.2">
      <c r="A45" s="13" t="s">
        <v>59</v>
      </c>
      <c r="B45" s="13" t="s">
        <v>58</v>
      </c>
      <c r="C45" s="14" t="s">
        <v>60</v>
      </c>
      <c r="D45" s="15">
        <v>10318</v>
      </c>
      <c r="E45" s="15">
        <v>10318</v>
      </c>
      <c r="F45" s="15">
        <f t="shared" si="0"/>
        <v>0</v>
      </c>
      <c r="G45" s="15">
        <f t="shared" si="1"/>
        <v>100</v>
      </c>
    </row>
    <row r="46" spans="1:7" outlineLevel="1" x14ac:dyDescent="0.2">
      <c r="A46" s="13" t="s">
        <v>61</v>
      </c>
      <c r="B46" s="13" t="s">
        <v>58</v>
      </c>
      <c r="C46" s="14" t="s">
        <v>62</v>
      </c>
      <c r="D46" s="15">
        <v>3300</v>
      </c>
      <c r="E46" s="15">
        <v>3300</v>
      </c>
      <c r="F46" s="15">
        <f t="shared" si="0"/>
        <v>0</v>
      </c>
      <c r="G46" s="15">
        <f t="shared" si="1"/>
        <v>100</v>
      </c>
    </row>
    <row r="47" spans="1:7" outlineLevel="1" x14ac:dyDescent="0.2">
      <c r="A47" s="13" t="s">
        <v>63</v>
      </c>
      <c r="B47" s="13" t="s">
        <v>58</v>
      </c>
      <c r="C47" s="14" t="s">
        <v>64</v>
      </c>
      <c r="D47" s="15">
        <v>16685</v>
      </c>
      <c r="E47" s="15">
        <v>16446.099999999999</v>
      </c>
      <c r="F47" s="15">
        <f t="shared" si="0"/>
        <v>-238.90000000000146</v>
      </c>
      <c r="G47" s="15">
        <f t="shared" si="1"/>
        <v>98.56817500749176</v>
      </c>
    </row>
    <row r="48" spans="1:7" ht="22.5" outlineLevel="1" x14ac:dyDescent="0.2">
      <c r="A48" s="13" t="s">
        <v>65</v>
      </c>
      <c r="B48" s="13" t="s">
        <v>58</v>
      </c>
      <c r="C48" s="14" t="s">
        <v>66</v>
      </c>
      <c r="D48" s="15">
        <v>2473.3000000000002</v>
      </c>
      <c r="E48" s="15">
        <v>2478.3000000000002</v>
      </c>
      <c r="F48" s="15">
        <f t="shared" si="0"/>
        <v>5</v>
      </c>
      <c r="G48" s="15">
        <f t="shared" si="1"/>
        <v>100.20215905874743</v>
      </c>
    </row>
    <row r="49" spans="1:7" x14ac:dyDescent="0.2">
      <c r="A49" s="9"/>
      <c r="B49" s="10" t="s">
        <v>67</v>
      </c>
      <c r="C49" s="11"/>
      <c r="D49" s="12">
        <v>1773.9</v>
      </c>
      <c r="E49" s="12">
        <v>1773.9</v>
      </c>
      <c r="F49" s="12">
        <f t="shared" si="0"/>
        <v>0</v>
      </c>
      <c r="G49" s="12">
        <f t="shared" si="1"/>
        <v>100</v>
      </c>
    </row>
    <row r="50" spans="1:7" outlineLevel="1" x14ac:dyDescent="0.2">
      <c r="A50" s="13" t="s">
        <v>68</v>
      </c>
      <c r="B50" s="13" t="s">
        <v>67</v>
      </c>
      <c r="C50" s="14" t="s">
        <v>69</v>
      </c>
      <c r="D50" s="15">
        <v>1773.9</v>
      </c>
      <c r="E50" s="15">
        <v>1773.9</v>
      </c>
      <c r="F50" s="15">
        <f t="shared" si="0"/>
        <v>0</v>
      </c>
      <c r="G50" s="15">
        <f t="shared" si="1"/>
        <v>100</v>
      </c>
    </row>
    <row r="51" spans="1:7" x14ac:dyDescent="0.2">
      <c r="A51" s="9"/>
      <c r="B51" s="10" t="s">
        <v>70</v>
      </c>
      <c r="C51" s="11"/>
      <c r="D51" s="12">
        <v>10.1</v>
      </c>
      <c r="E51" s="12">
        <v>9.6999999999999993</v>
      </c>
      <c r="F51" s="12">
        <f t="shared" si="0"/>
        <v>-0.40000000000000036</v>
      </c>
      <c r="G51" s="12">
        <f t="shared" si="1"/>
        <v>96.039603960396036</v>
      </c>
    </row>
    <row r="52" spans="1:7" ht="22.5" outlineLevel="1" x14ac:dyDescent="0.2">
      <c r="A52" s="13" t="s">
        <v>81</v>
      </c>
      <c r="B52" s="13" t="s">
        <v>70</v>
      </c>
      <c r="C52" s="14" t="s">
        <v>71</v>
      </c>
      <c r="D52" s="15">
        <v>10.1</v>
      </c>
      <c r="E52" s="15">
        <v>9.6999999999999993</v>
      </c>
      <c r="F52" s="15">
        <f>E52-D52</f>
        <v>-0.40000000000000036</v>
      </c>
      <c r="G52" s="15">
        <f>E52/D52*100</f>
        <v>96.039603960396036</v>
      </c>
    </row>
    <row r="53" spans="1:7" x14ac:dyDescent="0.2">
      <c r="A53" s="9"/>
      <c r="B53" s="10" t="s">
        <v>72</v>
      </c>
      <c r="C53" s="11"/>
      <c r="D53" s="12">
        <v>350614.9</v>
      </c>
      <c r="E53" s="12">
        <v>350614.9</v>
      </c>
      <c r="F53" s="12">
        <f t="shared" si="0"/>
        <v>0</v>
      </c>
      <c r="G53" s="12">
        <f t="shared" si="1"/>
        <v>100</v>
      </c>
    </row>
    <row r="54" spans="1:7" ht="33.75" outlineLevel="1" x14ac:dyDescent="0.2">
      <c r="A54" s="13" t="s">
        <v>73</v>
      </c>
      <c r="B54" s="13" t="s">
        <v>72</v>
      </c>
      <c r="C54" s="14" t="s">
        <v>74</v>
      </c>
      <c r="D54" s="15">
        <v>325326.59999999998</v>
      </c>
      <c r="E54" s="15">
        <v>325326.59999999998</v>
      </c>
      <c r="F54" s="15">
        <f t="shared" si="0"/>
        <v>0</v>
      </c>
      <c r="G54" s="15">
        <f t="shared" si="1"/>
        <v>100</v>
      </c>
    </row>
    <row r="55" spans="1:7" ht="22.5" outlineLevel="1" x14ac:dyDescent="0.2">
      <c r="A55" s="13" t="s">
        <v>77</v>
      </c>
      <c r="B55" s="13" t="s">
        <v>72</v>
      </c>
      <c r="C55" s="14" t="s">
        <v>78</v>
      </c>
      <c r="D55" s="15">
        <v>25288.3</v>
      </c>
      <c r="E55" s="15">
        <v>25288.3</v>
      </c>
      <c r="F55" s="16">
        <f t="shared" si="0"/>
        <v>0</v>
      </c>
      <c r="G55" s="16">
        <f t="shared" si="1"/>
        <v>100</v>
      </c>
    </row>
    <row r="56" spans="1:7" x14ac:dyDescent="0.2">
      <c r="A56" s="17" t="s">
        <v>75</v>
      </c>
      <c r="B56" s="18"/>
      <c r="C56" s="19"/>
      <c r="D56" s="20">
        <v>2844831</v>
      </c>
      <c r="E56" s="20">
        <v>2844636.4</v>
      </c>
      <c r="F56" s="20">
        <f>E56-D56</f>
        <v>-194.60000000009313</v>
      </c>
      <c r="G56" s="20">
        <f>E56/D56*100</f>
        <v>99.993159523360092</v>
      </c>
    </row>
  </sheetData>
  <mergeCells count="2">
    <mergeCell ref="A6:D6"/>
    <mergeCell ref="A1:F1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rep:2.54.0.65</dc:description>
  <cp:lastModifiedBy>Наталья Николаевна Ефимова</cp:lastModifiedBy>
  <cp:lastPrinted>2025-02-25T01:00:32Z</cp:lastPrinted>
  <dcterms:created xsi:type="dcterms:W3CDTF">2022-04-13T08:01:28Z</dcterms:created>
  <dcterms:modified xsi:type="dcterms:W3CDTF">2026-03-23T05:25:43Z</dcterms:modified>
</cp:coreProperties>
</file>